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-120" yWindow="-120" windowWidth="29040" windowHeight="15840"/>
  </bookViews>
  <sheets>
    <sheet name="Приложение №4. Таблица 2 Рас" sheetId="2" r:id="rId1"/>
  </sheets>
  <definedNames>
    <definedName name="_xlnm._FilterDatabase" localSheetId="0" hidden="1">'Приложение №4. Таблица 2 Рас'!$A$8:$H$13</definedName>
    <definedName name="_xlnm.Print_Titles" localSheetId="0">'Приложение №4.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2" l="1"/>
  <c r="F15" i="2" l="1"/>
  <c r="F10" i="2"/>
  <c r="F41" i="2"/>
  <c r="G41" i="2"/>
  <c r="F38" i="2"/>
  <c r="F35" i="2" l="1"/>
  <c r="G15" i="2" l="1"/>
  <c r="G44" i="2"/>
  <c r="F44" i="2"/>
  <c r="G48" i="2" l="1"/>
  <c r="F48" i="2"/>
  <c r="G38" i="2" l="1"/>
  <c r="G33" i="2"/>
  <c r="F33" i="2"/>
  <c r="G10" i="2"/>
  <c r="G51" i="2"/>
  <c r="G50" i="2" s="1"/>
  <c r="F51" i="2"/>
  <c r="F50" i="2" s="1"/>
  <c r="G9" i="2" l="1"/>
  <c r="F37" i="2"/>
  <c r="F54" i="2" s="1"/>
  <c r="G37" i="2"/>
  <c r="G54" i="2" l="1"/>
</calcChain>
</file>

<file path=xl/sharedStrings.xml><?xml version="1.0" encoding="utf-8"?>
<sst xmlns="http://schemas.openxmlformats.org/spreadsheetml/2006/main" count="90" uniqueCount="57">
  <si>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</si>
  <si>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</si>
  <si>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</si>
  <si>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</si>
  <si>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</si>
  <si>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</si>
  <si>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</si>
  <si>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</si>
  <si>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</si>
  <si>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</si>
  <si>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</si>
  <si>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</si>
  <si>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</si>
  <si>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</si>
  <si>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</si>
  <si>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</si>
  <si>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</si>
  <si>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</si>
  <si>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</si>
  <si>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</si>
  <si>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</si>
  <si>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</si>
  <si>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</si>
  <si>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</si>
  <si>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</si>
  <si>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99.0.00.00411</t>
  </si>
  <si>
    <t>99.0.00.00419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</si>
  <si>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</si>
  <si>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</si>
  <si>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</si>
  <si>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</si>
  <si>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</si>
  <si>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</si>
  <si>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</si>
  <si>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</si>
  <si>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</si>
  <si>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</si>
  <si>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</si>
  <si>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</si>
  <si>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</si>
  <si>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</si>
  <si>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</si>
  <si>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</si>
  <si>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</si>
  <si>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</si>
  <si>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</si>
  <si>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</si>
  <si>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</si>
  <si>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</si>
  <si>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</si>
  <si>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2025-2026 годы</t>
  </si>
  <si>
    <t>13.0.00.00000</t>
  </si>
  <si>
    <t>99.0.00.00111</t>
  </si>
  <si>
    <t>99.0.00.01990</t>
  </si>
  <si>
    <t>99.0.03.01899</t>
  </si>
  <si>
    <t xml:space="preserve">Приложение № 4 </t>
  </si>
  <si>
    <t>к Решению сессии Совета депутатов Барышевского сельсовета Новосибирского района Новосибирской области                                     от 18.04.2024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</si>
</sst>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Border="1" applyAlignment="1" applyProtection="1">
      <alignment horizontal="right" vertical="center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A4" sqref="A4:G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32"/>
      <c r="G1" s="32"/>
    </row>
    <row r="2" spans="1:7" ht="12.75" customHeight="1" x14ac:dyDescent="0.2">
      <c r="A2" s="21"/>
      <c r="B2" s="21"/>
      <c r="C2" s="21"/>
      <c r="D2" s="21"/>
      <c r="E2" s="21"/>
      <c r="F2" s="32" t="s">
        <v>55</v>
      </c>
      <c r="G2" s="32"/>
    </row>
    <row r="3" spans="1:7" ht="36" customHeight="1" x14ac:dyDescent="0.2">
      <c r="A3" s="21"/>
      <c r="B3" s="21"/>
      <c r="C3" s="36" t="s">
        <v>56</v>
      </c>
      <c r="D3" s="37"/>
      <c r="E3" s="37"/>
      <c r="F3" s="37"/>
      <c r="G3" s="38"/>
    </row>
    <row r="4" spans="1:7" ht="64.5" customHeight="1" x14ac:dyDescent="0.2">
      <c r="A4" s="33" t="s">
        <v>50</v>
      </c>
      <c r="B4" s="33"/>
      <c r="C4" s="33"/>
      <c r="D4" s="33"/>
      <c r="E4" s="33"/>
      <c r="F4" s="33"/>
      <c r="G4" s="33"/>
    </row>
    <row r="5" spans="1:7" ht="12.75" customHeight="1" x14ac:dyDescent="0.2">
      <c r="A5" s="34" t="s">
        <v>6</v>
      </c>
      <c r="B5" s="34"/>
      <c r="C5" s="34"/>
      <c r="D5" s="34"/>
      <c r="E5" s="34"/>
      <c r="F5" s="34"/>
      <c r="G5" s="34"/>
    </row>
    <row r="6" spans="1:7" ht="12.75" customHeight="1" x14ac:dyDescent="0.25">
      <c r="A6" s="4"/>
      <c r="B6" s="4"/>
      <c r="C6" s="4"/>
      <c r="D6" s="4"/>
      <c r="E6" s="4"/>
      <c r="F6" s="35" t="s">
        <v>7</v>
      </c>
      <c r="G6" s="35"/>
    </row>
    <row r="7" spans="1:7" ht="12.75" customHeight="1" x14ac:dyDescent="0.2">
      <c r="A7" s="31" t="s">
        <v>5</v>
      </c>
      <c r="B7" s="31" t="s">
        <v>4</v>
      </c>
      <c r="C7" s="31" t="s">
        <v>3</v>
      </c>
      <c r="D7" s="31" t="s">
        <v>2</v>
      </c>
      <c r="E7" s="31" t="s">
        <v>1</v>
      </c>
      <c r="F7" s="31" t="s">
        <v>0</v>
      </c>
      <c r="G7" s="31"/>
    </row>
    <row r="8" spans="1:7" ht="42.75" customHeight="1" x14ac:dyDescent="0.2">
      <c r="A8" s="31"/>
      <c r="B8" s="31"/>
      <c r="C8" s="31"/>
      <c r="D8" s="31"/>
      <c r="E8" s="31"/>
      <c r="F8" s="5">
        <v>2025</v>
      </c>
      <c r="G8" s="5">
        <v>2026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F10+F15+F33+F35</f>
        <v>45778494</v>
      </c>
      <c r="G9" s="20">
        <f>G10+G15+G33</f>
        <v>45111353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13566921</v>
      </c>
      <c r="G10" s="26">
        <f>SUM(G11:G14)</f>
        <v>14290758</v>
      </c>
    </row>
    <row r="11" spans="1:7" ht="31.5" x14ac:dyDescent="0.25">
      <c r="A11" s="11" t="s">
        <v>9</v>
      </c>
      <c r="B11" s="8" t="s">
        <v>52</v>
      </c>
      <c r="C11" s="9">
        <v>120</v>
      </c>
      <c r="D11" s="2">
        <v>1</v>
      </c>
      <c r="E11" s="2">
        <v>2</v>
      </c>
      <c r="F11" s="23">
        <v>1757715</v>
      </c>
      <c r="G11" s="23">
        <v>1845600</v>
      </c>
    </row>
    <row r="12" spans="1:7" ht="31.5" x14ac:dyDescent="0.25">
      <c r="A12" s="11" t="s">
        <v>9</v>
      </c>
      <c r="B12" s="8" t="s">
        <v>53</v>
      </c>
      <c r="C12" s="9">
        <v>120</v>
      </c>
      <c r="D12" s="2">
        <v>1</v>
      </c>
      <c r="E12" s="2">
        <v>3</v>
      </c>
      <c r="F12" s="23">
        <v>908340</v>
      </c>
      <c r="G12" s="23">
        <v>953760</v>
      </c>
    </row>
    <row r="13" spans="1:7" ht="31.5" x14ac:dyDescent="0.25">
      <c r="A13" s="11" t="s">
        <v>9</v>
      </c>
      <c r="B13" s="8" t="s">
        <v>25</v>
      </c>
      <c r="C13" s="9">
        <v>120</v>
      </c>
      <c r="D13" s="2">
        <v>1</v>
      </c>
      <c r="E13" s="2">
        <v>4</v>
      </c>
      <c r="F13" s="23">
        <v>10059426</v>
      </c>
      <c r="G13" s="23">
        <v>10562398</v>
      </c>
    </row>
    <row r="14" spans="1:7" ht="31.5" x14ac:dyDescent="0.25">
      <c r="A14" s="11" t="s">
        <v>9</v>
      </c>
      <c r="B14" s="8" t="s">
        <v>49</v>
      </c>
      <c r="C14" s="9">
        <v>120</v>
      </c>
      <c r="D14" s="2">
        <v>2</v>
      </c>
      <c r="E14" s="2">
        <v>3</v>
      </c>
      <c r="F14" s="23">
        <v>841440</v>
      </c>
      <c r="G14" s="23">
        <v>929000</v>
      </c>
    </row>
    <row r="15" spans="1:7" ht="31.5" x14ac:dyDescent="0.25">
      <c r="A15" s="12" t="s">
        <v>10</v>
      </c>
      <c r="B15" s="8"/>
      <c r="C15" s="9">
        <v>200</v>
      </c>
      <c r="D15" s="2"/>
      <c r="E15" s="2"/>
      <c r="F15" s="26">
        <f>SUM(F16:F32)</f>
        <v>26295415</v>
      </c>
      <c r="G15" s="23">
        <f>SUM(G16:G32)</f>
        <v>30120595</v>
      </c>
    </row>
    <row r="16" spans="1:7" ht="31.5" x14ac:dyDescent="0.25">
      <c r="A16" s="12" t="s">
        <v>11</v>
      </c>
      <c r="B16" s="8" t="s">
        <v>26</v>
      </c>
      <c r="C16" s="9">
        <v>240</v>
      </c>
      <c r="D16" s="2">
        <v>1</v>
      </c>
      <c r="E16" s="2">
        <v>4</v>
      </c>
      <c r="F16" s="23">
        <v>2383505</v>
      </c>
      <c r="G16" s="23">
        <v>2502685</v>
      </c>
    </row>
    <row r="17" spans="1:7" ht="31.5" x14ac:dyDescent="0.25">
      <c r="A17" s="12" t="s">
        <v>11</v>
      </c>
      <c r="B17" s="8" t="s">
        <v>48</v>
      </c>
      <c r="C17" s="9">
        <v>240</v>
      </c>
      <c r="D17" s="2">
        <v>1</v>
      </c>
      <c r="E17" s="2">
        <v>4</v>
      </c>
      <c r="F17" s="23">
        <v>110</v>
      </c>
      <c r="G17" s="23">
        <v>110</v>
      </c>
    </row>
    <row r="18" spans="1:7" ht="31.5" x14ac:dyDescent="0.25">
      <c r="A18" s="12" t="s">
        <v>11</v>
      </c>
      <c r="B18" s="8" t="s">
        <v>49</v>
      </c>
      <c r="C18" s="9">
        <v>240</v>
      </c>
      <c r="D18" s="2">
        <v>2</v>
      </c>
      <c r="E18" s="2">
        <v>3</v>
      </c>
      <c r="F18" s="23">
        <v>76800</v>
      </c>
      <c r="G18" s="23">
        <v>76800</v>
      </c>
    </row>
    <row r="19" spans="1:7" ht="31.5" x14ac:dyDescent="0.25">
      <c r="A19" s="12" t="s">
        <v>11</v>
      </c>
      <c r="B19" s="8" t="s">
        <v>27</v>
      </c>
      <c r="C19" s="9">
        <v>240</v>
      </c>
      <c r="D19" s="2">
        <v>3</v>
      </c>
      <c r="E19" s="2">
        <v>9</v>
      </c>
      <c r="F19" s="23">
        <v>515000</v>
      </c>
      <c r="G19" s="23">
        <v>541000</v>
      </c>
    </row>
    <row r="20" spans="1:7" ht="31.5" x14ac:dyDescent="0.25">
      <c r="A20" s="12" t="s">
        <v>11</v>
      </c>
      <c r="B20" s="8" t="s">
        <v>47</v>
      </c>
      <c r="C20" s="9">
        <v>240</v>
      </c>
      <c r="D20" s="2">
        <v>3</v>
      </c>
      <c r="E20" s="2">
        <v>10</v>
      </c>
      <c r="F20" s="23">
        <v>0</v>
      </c>
      <c r="G20" s="23">
        <v>0</v>
      </c>
    </row>
    <row r="21" spans="1:7" ht="31.5" x14ac:dyDescent="0.25">
      <c r="A21" s="12" t="s">
        <v>11</v>
      </c>
      <c r="B21" s="8" t="s">
        <v>28</v>
      </c>
      <c r="C21" s="9">
        <v>240</v>
      </c>
      <c r="D21" s="2">
        <v>4</v>
      </c>
      <c r="E21" s="2">
        <v>9</v>
      </c>
      <c r="F21" s="23">
        <v>7000000</v>
      </c>
      <c r="G21" s="23">
        <v>8900000</v>
      </c>
    </row>
    <row r="22" spans="1:7" ht="31.5" x14ac:dyDescent="0.25">
      <c r="A22" s="12" t="s">
        <v>11</v>
      </c>
      <c r="B22" s="8" t="s">
        <v>29</v>
      </c>
      <c r="C22" s="9">
        <v>240</v>
      </c>
      <c r="D22" s="2">
        <v>4</v>
      </c>
      <c r="E22" s="2">
        <v>12</v>
      </c>
      <c r="F22" s="23">
        <v>2000000</v>
      </c>
      <c r="G22" s="23">
        <v>2600000</v>
      </c>
    </row>
    <row r="23" spans="1:7" ht="31.5" x14ac:dyDescent="0.25">
      <c r="A23" s="12" t="s">
        <v>11</v>
      </c>
      <c r="B23" s="8" t="s">
        <v>30</v>
      </c>
      <c r="C23" s="9">
        <v>240</v>
      </c>
      <c r="D23" s="2">
        <v>5</v>
      </c>
      <c r="E23" s="2">
        <v>1</v>
      </c>
      <c r="F23" s="23">
        <v>1500000</v>
      </c>
      <c r="G23" s="23">
        <v>700000</v>
      </c>
    </row>
    <row r="24" spans="1:7" ht="31.5" x14ac:dyDescent="0.25">
      <c r="A24" s="12" t="s">
        <v>11</v>
      </c>
      <c r="B24" s="8" t="s">
        <v>31</v>
      </c>
      <c r="C24" s="9">
        <v>240</v>
      </c>
      <c r="D24" s="2">
        <v>5</v>
      </c>
      <c r="E24" s="2">
        <v>2</v>
      </c>
      <c r="F24" s="23">
        <v>0</v>
      </c>
      <c r="G24" s="23">
        <v>0</v>
      </c>
    </row>
    <row r="25" spans="1:7" ht="31.5" x14ac:dyDescent="0.25">
      <c r="A25" s="12" t="s">
        <v>11</v>
      </c>
      <c r="B25" s="8" t="s">
        <v>32</v>
      </c>
      <c r="C25" s="9">
        <v>240</v>
      </c>
      <c r="D25" s="2">
        <v>5</v>
      </c>
      <c r="E25" s="2">
        <v>3</v>
      </c>
      <c r="F25" s="23">
        <v>4800000</v>
      </c>
      <c r="G25" s="23">
        <v>5150000</v>
      </c>
    </row>
    <row r="26" spans="1:7" ht="31.5" x14ac:dyDescent="0.25">
      <c r="A26" s="12" t="s">
        <v>11</v>
      </c>
      <c r="B26" s="8" t="s">
        <v>33</v>
      </c>
      <c r="C26" s="9">
        <v>240</v>
      </c>
      <c r="D26" s="2">
        <v>5</v>
      </c>
      <c r="E26" s="2">
        <v>3</v>
      </c>
      <c r="F26" s="23">
        <v>4000000</v>
      </c>
      <c r="G26" s="23">
        <v>4500000</v>
      </c>
    </row>
    <row r="27" spans="1:7" ht="31.5" x14ac:dyDescent="0.25">
      <c r="A27" s="12" t="s">
        <v>11</v>
      </c>
      <c r="B27" s="8" t="s">
        <v>34</v>
      </c>
      <c r="C27" s="9">
        <v>240</v>
      </c>
      <c r="D27" s="2">
        <v>5</v>
      </c>
      <c r="E27" s="2">
        <v>3</v>
      </c>
      <c r="F27" s="23">
        <v>400000</v>
      </c>
      <c r="G27" s="23">
        <v>500000</v>
      </c>
    </row>
    <row r="28" spans="1:7" ht="31.5" x14ac:dyDescent="0.25">
      <c r="A28" s="12" t="s">
        <v>11</v>
      </c>
      <c r="B28" s="8" t="s">
        <v>35</v>
      </c>
      <c r="C28" s="9">
        <v>240</v>
      </c>
      <c r="D28" s="2">
        <v>5</v>
      </c>
      <c r="E28" s="2">
        <v>3</v>
      </c>
      <c r="F28" s="23">
        <v>70000</v>
      </c>
      <c r="G28" s="23">
        <v>100000</v>
      </c>
    </row>
    <row r="29" spans="1:7" ht="31.5" x14ac:dyDescent="0.25">
      <c r="A29" s="12" t="s">
        <v>11</v>
      </c>
      <c r="B29" s="8" t="s">
        <v>36</v>
      </c>
      <c r="C29" s="9">
        <v>240</v>
      </c>
      <c r="D29" s="2">
        <v>5</v>
      </c>
      <c r="E29" s="2">
        <v>3</v>
      </c>
      <c r="F29" s="23">
        <v>1000000</v>
      </c>
      <c r="G29" s="23">
        <v>1000000</v>
      </c>
    </row>
    <row r="30" spans="1:7" ht="31.5" x14ac:dyDescent="0.25">
      <c r="A30" s="12" t="s">
        <v>11</v>
      </c>
      <c r="B30" s="8" t="s">
        <v>37</v>
      </c>
      <c r="C30" s="9">
        <v>240</v>
      </c>
      <c r="D30" s="2">
        <v>5</v>
      </c>
      <c r="E30" s="2">
        <v>3</v>
      </c>
      <c r="F30" s="23">
        <v>1550000</v>
      </c>
      <c r="G30" s="23">
        <v>2150000</v>
      </c>
    </row>
    <row r="31" spans="1:7" ht="31.5" x14ac:dyDescent="0.25">
      <c r="A31" s="12" t="s">
        <v>11</v>
      </c>
      <c r="B31" s="8" t="s">
        <v>54</v>
      </c>
      <c r="C31" s="9">
        <v>240</v>
      </c>
      <c r="D31" s="2">
        <v>7</v>
      </c>
      <c r="E31" s="2">
        <v>7</v>
      </c>
      <c r="F31" s="23">
        <v>200000</v>
      </c>
      <c r="G31" s="23">
        <v>600000</v>
      </c>
    </row>
    <row r="32" spans="1:7" ht="31.5" x14ac:dyDescent="0.25">
      <c r="A32" s="12" t="s">
        <v>11</v>
      </c>
      <c r="B32" s="8" t="s">
        <v>38</v>
      </c>
      <c r="C32" s="9">
        <v>240</v>
      </c>
      <c r="D32" s="2">
        <v>11</v>
      </c>
      <c r="E32" s="2">
        <v>1</v>
      </c>
      <c r="F32" s="23">
        <v>800000</v>
      </c>
      <c r="G32" s="23">
        <v>800000</v>
      </c>
    </row>
    <row r="33" spans="1:7" ht="15.75" x14ac:dyDescent="0.25">
      <c r="A33" s="12" t="s">
        <v>12</v>
      </c>
      <c r="B33" s="8"/>
      <c r="C33" s="9">
        <v>300</v>
      </c>
      <c r="D33" s="2"/>
      <c r="E33" s="2"/>
      <c r="F33" s="23">
        <f>F34</f>
        <v>653000</v>
      </c>
      <c r="G33" s="23">
        <f>G34</f>
        <v>700000</v>
      </c>
    </row>
    <row r="34" spans="1:7" ht="31.5" x14ac:dyDescent="0.25">
      <c r="A34" s="12" t="s">
        <v>13</v>
      </c>
      <c r="B34" s="8" t="s">
        <v>39</v>
      </c>
      <c r="C34" s="9">
        <v>310</v>
      </c>
      <c r="D34" s="2">
        <v>10</v>
      </c>
      <c r="E34" s="2">
        <v>1</v>
      </c>
      <c r="F34" s="23">
        <v>653000</v>
      </c>
      <c r="G34" s="23">
        <v>700000</v>
      </c>
    </row>
    <row r="35" spans="1:7" ht="15.75" x14ac:dyDescent="0.25">
      <c r="A35" s="12"/>
      <c r="B35" s="30"/>
      <c r="C35" s="29">
        <v>414</v>
      </c>
      <c r="D35" s="28"/>
      <c r="E35" s="28"/>
      <c r="F35" s="27">
        <f>F36</f>
        <v>5263158</v>
      </c>
      <c r="G35" s="23">
        <v>0</v>
      </c>
    </row>
    <row r="36" spans="1:7" ht="31.5" x14ac:dyDescent="0.25">
      <c r="A36" s="12" t="s">
        <v>11</v>
      </c>
      <c r="B36" s="30" t="s">
        <v>51</v>
      </c>
      <c r="C36" s="29">
        <v>414</v>
      </c>
      <c r="D36" s="28">
        <v>11</v>
      </c>
      <c r="E36" s="28">
        <v>2</v>
      </c>
      <c r="F36" s="27">
        <v>5263158</v>
      </c>
      <c r="G36" s="23">
        <v>0</v>
      </c>
    </row>
    <row r="37" spans="1:7" ht="31.5" x14ac:dyDescent="0.25">
      <c r="A37" s="14" t="s">
        <v>16</v>
      </c>
      <c r="B37" s="8"/>
      <c r="C37" s="9"/>
      <c r="D37" s="2"/>
      <c r="E37" s="2"/>
      <c r="F37" s="24">
        <f>F38+F41+F44</f>
        <v>29470461</v>
      </c>
      <c r="G37" s="24">
        <f>G38+G41+G44</f>
        <v>29482317</v>
      </c>
    </row>
    <row r="38" spans="1:7" ht="78.75" x14ac:dyDescent="0.25">
      <c r="A38" s="15" t="s">
        <v>17</v>
      </c>
      <c r="B38" s="8"/>
      <c r="C38" s="9">
        <v>100</v>
      </c>
      <c r="D38" s="2"/>
      <c r="E38" s="2"/>
      <c r="F38" s="23">
        <f>F39+F40</f>
        <v>23156611</v>
      </c>
      <c r="G38" s="23">
        <f>G39+G40</f>
        <v>23360317</v>
      </c>
    </row>
    <row r="39" spans="1:7" ht="15.75" x14ac:dyDescent="0.25">
      <c r="A39" s="11" t="s">
        <v>18</v>
      </c>
      <c r="B39" s="8" t="s">
        <v>40</v>
      </c>
      <c r="C39" s="9">
        <v>110</v>
      </c>
      <c r="D39" s="2">
        <v>1</v>
      </c>
      <c r="E39" s="2">
        <v>13</v>
      </c>
      <c r="F39" s="23">
        <v>9996133</v>
      </c>
      <c r="G39" s="23">
        <v>9996940</v>
      </c>
    </row>
    <row r="40" spans="1:7" ht="15.75" x14ac:dyDescent="0.25">
      <c r="A40" s="11" t="s">
        <v>18</v>
      </c>
      <c r="B40" s="8" t="s">
        <v>41</v>
      </c>
      <c r="C40" s="9">
        <v>110</v>
      </c>
      <c r="D40" s="2">
        <v>8</v>
      </c>
      <c r="E40" s="2">
        <v>1</v>
      </c>
      <c r="F40" s="23">
        <v>13160478</v>
      </c>
      <c r="G40" s="23">
        <v>13363377</v>
      </c>
    </row>
    <row r="41" spans="1:7" ht="31.5" x14ac:dyDescent="0.25">
      <c r="A41" s="12" t="s">
        <v>10</v>
      </c>
      <c r="B41" s="8"/>
      <c r="C41" s="9">
        <v>200</v>
      </c>
      <c r="D41" s="2"/>
      <c r="E41" s="2"/>
      <c r="F41" s="23">
        <f>F42+F43</f>
        <v>5973850</v>
      </c>
      <c r="G41" s="23">
        <f>G42+G43</f>
        <v>5812000</v>
      </c>
    </row>
    <row r="42" spans="1:7" ht="31.5" x14ac:dyDescent="0.25">
      <c r="A42" s="12" t="s">
        <v>11</v>
      </c>
      <c r="B42" s="8" t="s">
        <v>47</v>
      </c>
      <c r="C42" s="9">
        <v>240</v>
      </c>
      <c r="D42" s="2">
        <v>1</v>
      </c>
      <c r="E42" s="2">
        <v>13</v>
      </c>
      <c r="F42" s="23">
        <v>2027850</v>
      </c>
      <c r="G42" s="23">
        <v>2250000</v>
      </c>
    </row>
    <row r="43" spans="1:7" ht="31.5" x14ac:dyDescent="0.25">
      <c r="A43" s="12" t="s">
        <v>11</v>
      </c>
      <c r="B43" s="8" t="s">
        <v>46</v>
      </c>
      <c r="C43" s="9">
        <v>240</v>
      </c>
      <c r="D43" s="2">
        <v>8</v>
      </c>
      <c r="E43" s="2">
        <v>1</v>
      </c>
      <c r="F43" s="23">
        <v>3946000</v>
      </c>
      <c r="G43" s="23">
        <v>3562000</v>
      </c>
    </row>
    <row r="44" spans="1:7" ht="15.75" x14ac:dyDescent="0.25">
      <c r="A44" s="13" t="s">
        <v>14</v>
      </c>
      <c r="B44" s="8"/>
      <c r="C44" s="9">
        <v>800</v>
      </c>
      <c r="D44" s="2"/>
      <c r="E44" s="2"/>
      <c r="F44" s="23">
        <f>F46+F47+F45</f>
        <v>340000</v>
      </c>
      <c r="G44" s="23">
        <f>G46+G47+G45</f>
        <v>310000</v>
      </c>
    </row>
    <row r="45" spans="1:7" ht="15.75" x14ac:dyDescent="0.25">
      <c r="A45" s="13" t="s">
        <v>15</v>
      </c>
      <c r="B45" s="8" t="s">
        <v>47</v>
      </c>
      <c r="C45" s="9">
        <v>850</v>
      </c>
      <c r="D45" s="2">
        <v>1</v>
      </c>
      <c r="E45" s="2">
        <v>4</v>
      </c>
      <c r="F45" s="23">
        <v>165000</v>
      </c>
      <c r="G45" s="23">
        <v>135000</v>
      </c>
    </row>
    <row r="46" spans="1:7" ht="15.75" x14ac:dyDescent="0.25">
      <c r="A46" s="13" t="s">
        <v>15</v>
      </c>
      <c r="B46" s="8" t="s">
        <v>47</v>
      </c>
      <c r="C46" s="9">
        <v>850</v>
      </c>
      <c r="D46" s="2">
        <v>1</v>
      </c>
      <c r="E46" s="2">
        <v>13</v>
      </c>
      <c r="F46" s="23">
        <v>110000</v>
      </c>
      <c r="G46" s="23">
        <v>110000</v>
      </c>
    </row>
    <row r="47" spans="1:7" ht="15.75" x14ac:dyDescent="0.25">
      <c r="A47" s="13" t="s">
        <v>15</v>
      </c>
      <c r="B47" s="8" t="s">
        <v>46</v>
      </c>
      <c r="C47" s="9">
        <v>850</v>
      </c>
      <c r="D47" s="2">
        <v>8</v>
      </c>
      <c r="E47" s="2">
        <v>1</v>
      </c>
      <c r="F47" s="23">
        <v>65000</v>
      </c>
      <c r="G47" s="23">
        <v>65000</v>
      </c>
    </row>
    <row r="48" spans="1:7" ht="47.25" x14ac:dyDescent="0.25">
      <c r="A48" s="14" t="s">
        <v>19</v>
      </c>
      <c r="B48" s="6"/>
      <c r="C48" s="7">
        <v>500</v>
      </c>
      <c r="D48" s="3"/>
      <c r="E48" s="3"/>
      <c r="F48" s="24">
        <f>F49</f>
        <v>0</v>
      </c>
      <c r="G48" s="24">
        <f>G49</f>
        <v>0</v>
      </c>
    </row>
    <row r="49" spans="1:8" ht="42.75" customHeight="1" x14ac:dyDescent="0.25">
      <c r="A49" s="19" t="s">
        <v>44</v>
      </c>
      <c r="B49" s="8" t="s">
        <v>45</v>
      </c>
      <c r="C49" s="9">
        <v>540</v>
      </c>
      <c r="D49" s="2">
        <v>1</v>
      </c>
      <c r="E49" s="2">
        <v>6</v>
      </c>
      <c r="F49" s="23">
        <v>0</v>
      </c>
      <c r="G49" s="23">
        <v>0</v>
      </c>
    </row>
    <row r="50" spans="1:8" ht="15.75" x14ac:dyDescent="0.25">
      <c r="A50" s="16" t="s">
        <v>20</v>
      </c>
      <c r="B50" s="6"/>
      <c r="C50" s="7">
        <v>800</v>
      </c>
      <c r="D50" s="3"/>
      <c r="E50" s="3"/>
      <c r="F50" s="25">
        <f>F51</f>
        <v>200000</v>
      </c>
      <c r="G50" s="25">
        <f>G51</f>
        <v>200000</v>
      </c>
    </row>
    <row r="51" spans="1:8" ht="15.75" x14ac:dyDescent="0.25">
      <c r="A51" s="15" t="s">
        <v>21</v>
      </c>
      <c r="B51" s="8" t="s">
        <v>42</v>
      </c>
      <c r="C51" s="9">
        <v>800</v>
      </c>
      <c r="D51" s="2">
        <v>1</v>
      </c>
      <c r="E51" s="2">
        <v>11</v>
      </c>
      <c r="F51" s="23">
        <f>F52</f>
        <v>200000</v>
      </c>
      <c r="G51" s="23">
        <f>G52</f>
        <v>200000</v>
      </c>
    </row>
    <row r="52" spans="1:8" ht="15.75" x14ac:dyDescent="0.25">
      <c r="A52" s="15" t="s">
        <v>22</v>
      </c>
      <c r="B52" s="8" t="s">
        <v>42</v>
      </c>
      <c r="C52" s="9">
        <v>870</v>
      </c>
      <c r="D52" s="2">
        <v>1</v>
      </c>
      <c r="E52" s="2">
        <v>11</v>
      </c>
      <c r="F52" s="23">
        <v>200000</v>
      </c>
      <c r="G52" s="23">
        <v>200000</v>
      </c>
    </row>
    <row r="53" spans="1:8" s="17" customFormat="1" ht="15.75" x14ac:dyDescent="0.25">
      <c r="A53" s="18" t="s">
        <v>24</v>
      </c>
      <c r="B53" s="6" t="s">
        <v>43</v>
      </c>
      <c r="C53" s="7"/>
      <c r="D53" s="3"/>
      <c r="E53" s="3"/>
      <c r="F53" s="24">
        <v>0</v>
      </c>
      <c r="G53" s="24">
        <v>0</v>
      </c>
    </row>
    <row r="54" spans="1:8" ht="15.75" x14ac:dyDescent="0.25">
      <c r="A54" s="16" t="s">
        <v>23</v>
      </c>
      <c r="B54" s="6"/>
      <c r="C54" s="7"/>
      <c r="D54" s="3"/>
      <c r="E54" s="3"/>
      <c r="F54" s="20">
        <f>F9+F37+F48+F50+F53</f>
        <v>75448955</v>
      </c>
      <c r="G54" s="20">
        <f>G9+G37+G48+G50+G53</f>
        <v>74793670</v>
      </c>
      <c r="H54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№4. Таблица 2 Рас</vt:lpstr>
      <vt:lpstr>'Приложение №4.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2023-12-11T06:26:49Z</cp:lastPrinted>
  <dcterms:created xsi:type="dcterms:W3CDTF">2016-10-26T09:25:54Z</dcterms:created>
  <dcterms:modified xsi:type="dcterms:W3CDTF">2024-04-12T11:53:50Z</dcterms:modified>
</cp:coreProperties>
</file>